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utrad\Downloads\"/>
    </mc:Choice>
  </mc:AlternateContent>
  <xr:revisionPtr revIDLastSave="0" documentId="13_ncr:1_{9E648DCF-7ECB-4872-AE0E-F150125E23B8}" xr6:coauthVersionLast="47" xr6:coauthVersionMax="47" xr10:uidLastSave="{00000000-0000-0000-0000-000000000000}"/>
  <bookViews>
    <workbookView xWindow="-105" yWindow="0" windowWidth="14610" windowHeight="15585" tabRatio="557"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<sst xmlns="http://schemas.openxmlformats.org/spreadsheetml/2006/main" count="175" uniqueCount="117">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</sst>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abSelected="1" zoomScaleNormal="100" workbookViewId="0">
      <selection activeCell="A2" sqref="A2:E2"/>
    </sheetView>
  </sheetViews>
  <sheetFormatPr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18</v>
      </c>
      <c r="I55" s="22"/>
      <c r="J55" s="23"/>
    </row>
    <row r="56" spans="1:10" ht="24.75" customHeight="1" x14ac:dyDescent="0.2">
      <c r="B56" s="14" t="s">
        <v>67</v>
      </c>
      <c r="C56" s="30">
        <f>+'4.-INF. Y COMUNICA.'!F8</f>
        <v>20</v>
      </c>
      <c r="I56" s="22"/>
      <c r="J56" s="23"/>
    </row>
    <row r="57" spans="1:10" ht="24.75" customHeight="1" x14ac:dyDescent="0.25">
      <c r="B57" s="29" t="s">
        <v>60</v>
      </c>
      <c r="C57" s="31">
        <f>SUM(C54:C56)</f>
        <v>58</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C17" sqref="C17"/>
    </sheetView>
  </sheetViews>
  <sheetFormatPr defaultColWidth="11.42578125"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10</v>
      </c>
      <c r="D7" s="44"/>
      <c r="E7" s="44"/>
    </row>
    <row r="8" spans="1:5" s="32" customFormat="1" ht="30" x14ac:dyDescent="0.2">
      <c r="A8" s="33">
        <v>2</v>
      </c>
      <c r="B8" s="40" t="s">
        <v>12</v>
      </c>
      <c r="C8" s="44" t="s">
        <v>10</v>
      </c>
      <c r="D8" s="44"/>
      <c r="E8" s="44"/>
    </row>
    <row r="9" spans="1:5" s="32" customFormat="1" ht="30" x14ac:dyDescent="0.2">
      <c r="A9" s="33">
        <v>3</v>
      </c>
      <c r="B9" s="40" t="s">
        <v>13</v>
      </c>
      <c r="C9" s="44" t="s">
        <v>10</v>
      </c>
      <c r="D9" s="44"/>
      <c r="E9" s="44"/>
    </row>
    <row r="10" spans="1:5" s="32" customFormat="1" ht="30" x14ac:dyDescent="0.2">
      <c r="A10" s="33">
        <v>4</v>
      </c>
      <c r="B10" s="40" t="s">
        <v>14</v>
      </c>
      <c r="C10" s="44" t="s">
        <v>10</v>
      </c>
      <c r="D10" s="44"/>
      <c r="E10" s="44"/>
    </row>
    <row r="11" spans="1:5" s="32" customFormat="1" ht="30" x14ac:dyDescent="0.2">
      <c r="A11" s="33">
        <v>5</v>
      </c>
      <c r="B11" s="40" t="s">
        <v>109</v>
      </c>
      <c r="C11" s="44" t="s">
        <v>10</v>
      </c>
      <c r="D11" s="44"/>
      <c r="E11" s="44"/>
    </row>
    <row r="12" spans="1:5" s="32" customFormat="1" x14ac:dyDescent="0.2">
      <c r="A12" s="33">
        <v>6</v>
      </c>
      <c r="B12" s="40" t="s">
        <v>110</v>
      </c>
      <c r="C12" s="44" t="s">
        <v>10</v>
      </c>
      <c r="D12" s="44"/>
      <c r="E12" s="44"/>
    </row>
    <row r="13" spans="1:5" s="32" customFormat="1" x14ac:dyDescent="0.2">
      <c r="A13" s="33">
        <v>7</v>
      </c>
      <c r="B13" s="40" t="s">
        <v>111</v>
      </c>
      <c r="C13" s="44" t="s">
        <v>10</v>
      </c>
      <c r="D13" s="44"/>
      <c r="E13" s="44"/>
    </row>
    <row r="14" spans="1:5" s="32" customFormat="1" ht="30" x14ac:dyDescent="0.2">
      <c r="A14" s="33">
        <v>8</v>
      </c>
      <c r="B14" s="40" t="s">
        <v>114</v>
      </c>
      <c r="C14" s="44" t="s">
        <v>10</v>
      </c>
      <c r="D14" s="44"/>
      <c r="E14" s="44"/>
    </row>
    <row r="15" spans="1:5" s="32" customFormat="1" ht="45" x14ac:dyDescent="0.2">
      <c r="A15" s="33">
        <v>9</v>
      </c>
      <c r="B15" s="40" t="s">
        <v>113</v>
      </c>
      <c r="C15" s="44" t="s">
        <v>10</v>
      </c>
      <c r="D15" s="44"/>
      <c r="E15" s="44"/>
    </row>
    <row r="16" spans="1:5" s="32" customFormat="1" ht="45" x14ac:dyDescent="0.2">
      <c r="A16" s="33">
        <v>10</v>
      </c>
      <c r="B16" s="40" t="s">
        <v>112</v>
      </c>
      <c r="C16" s="44" t="s">
        <v>10</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9" sqref="C9"/>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D10" sqref="D10"/>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c r="D9" s="44">
        <v>0.5</v>
      </c>
      <c r="E9" s="44"/>
      <c r="F9" s="42">
        <f>IF(C9=1,INSTRUCTIVO!$E$27,IF(D9=0.5,(INSTRUCTIVO!$E$27/2),IF(E9=0,0,"Error")))</f>
        <v>2</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5</v>
      </c>
      <c r="D13" s="7">
        <f>COUNTIF(D7:D12,".5")</f>
        <v>1</v>
      </c>
      <c r="E13" s="7">
        <f>COUNTIF(E7:E12,"0")</f>
        <v>0</v>
      </c>
      <c r="F13" s="7">
        <f>SUM(F7:F12)</f>
        <v>18</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F35" sqref="F35"/>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Abraham Rubalcava</cp:lastModifiedBy>
  <cp:lastPrinted>2016-02-22T16:14:08Z</cp:lastPrinted>
  <dcterms:created xsi:type="dcterms:W3CDTF">2015-09-21T17:14:36Z</dcterms:created>
  <dcterms:modified xsi:type="dcterms:W3CDTF">2026-01-28T21:53:07Z</dcterms:modified>
</cp:coreProperties>
</file>